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РН-ВН-1.08.19" sheetId="50" r:id="rId1"/>
  </sheets>
  <definedNames>
    <definedName name="_xlnm._FilterDatabase" localSheetId="0" hidden="1">'РН-ВН-1.08.19'!$A$14:$K$17</definedName>
    <definedName name="_xlnm.Print_Titles" localSheetId="0">'РН-ВН-1.08.19'!$14:$14</definedName>
    <definedName name="_xlnm.Print_Area" localSheetId="0">'РН-ВН-1.08.19'!$A$1:$Q$29</definedName>
  </definedNames>
  <calcPr calcId="145621"/>
</workbook>
</file>

<file path=xl/calcChain.xml><?xml version="1.0" encoding="utf-8"?>
<calcChain xmlns="http://schemas.openxmlformats.org/spreadsheetml/2006/main">
  <c r="G17" i="50" l="1"/>
</calcChain>
</file>

<file path=xl/sharedStrings.xml><?xml version="1.0" encoding="utf-8"?>
<sst xmlns="http://schemas.openxmlformats.org/spreadsheetml/2006/main" count="68" uniqueCount="62">
  <si>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</si>
  <si>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</si>
  <si>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</si>
  <si>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</si>
  <si>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</si>
  <si>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</si>
  <si>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</si>
  <si>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</si>
  <si>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</si>
  <si>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</si>
  <si>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</si>
  <si>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</si>
  <si>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</si>
  <si>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</si>
  <si>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</si>
  <si>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</si>
  <si>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</si>
  <si>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</si>
  <si>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</si>
  <si>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</si>
  <si>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</si>
  <si>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</si>
  <si>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</si>
  <si>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</si>
  <si>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</si>
  <si>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</si>
  <si>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</si>
  <si>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</si>
  <si>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</si>
  <si>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</si>
  <si>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</si>
  <si>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</si>
  <si>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</si>
  <si>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</si>
  <si>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</si>
  <si>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</si>
  <si>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</si>
  <si>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</si>
  <si>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</si>
  <si>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</si>
  <si>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</si>
  <si>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</si>
  <si>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</si>
  <si>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</si>
  <si>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</si>
  <si>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</si>
  <si>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</si>
  <si>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</si>
  <si>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</si>
  <si>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</si>
  <si>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</si>
  <si>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</si>
  <si>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</si>
  <si>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 xml:space="preserve">ООО "РН-Ванкор" </t>
  </si>
  <si>
    <t>НЛ</t>
  </si>
  <si>
    <t>т.</t>
  </si>
  <si>
    <t>Красноярск</t>
  </si>
  <si>
    <t>12А</t>
  </si>
  <si>
    <t xml:space="preserve">Лом черных металлов </t>
  </si>
  <si>
    <t xml:space="preserve">АО "Ванкорнефть" 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</si>
  <si>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"РН-Ванкор", АО "Ванкорнефть" 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</si>
  <si>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РН-ВН-1.08.19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</si>
</sst>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wrapText="1"/>
    </xf>
    <xf numFmtId="165" fontId="2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166" fontId="10" fillId="3" borderId="1" xfId="1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164" fontId="10" fillId="3" borderId="1" xfId="1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8"/>
  <sheetViews>
    <sheetView tabSelected="1" view="pageBreakPreview" topLeftCell="F1" zoomScale="80" zoomScaleNormal="70" zoomScaleSheetLayoutView="80" workbookViewId="0">
      <selection activeCell="O5" sqref="O5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7.2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60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47</v>
      </c>
      <c r="K13" s="23" t="s">
        <v>12</v>
      </c>
      <c r="L13" s="23" t="s">
        <v>27</v>
      </c>
      <c r="M13" s="23" t="s">
        <v>46</v>
      </c>
      <c r="N13" s="23" t="s">
        <v>31</v>
      </c>
      <c r="O13" s="23" t="s">
        <v>32</v>
      </c>
      <c r="P13" s="23" t="s">
        <v>52</v>
      </c>
      <c r="Q13" s="23" t="s">
        <v>50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  <c r="Q14" s="26" t="s">
        <v>44</v>
      </c>
    </row>
    <row r="15" spans="1:17" s="57" customFormat="1" ht="17.399999999999999" customHeight="1" x14ac:dyDescent="0.25">
      <c r="A15" s="53">
        <v>1</v>
      </c>
      <c r="B15" s="55" t="s">
        <v>53</v>
      </c>
      <c r="C15" s="55" t="s">
        <v>61</v>
      </c>
      <c r="D15" s="59" t="s">
        <v>54</v>
      </c>
      <c r="E15" s="60" t="s">
        <v>58</v>
      </c>
      <c r="F15" s="59" t="s">
        <v>57</v>
      </c>
      <c r="G15" s="61">
        <v>909.17600000000004</v>
      </c>
      <c r="H15" s="59" t="s">
        <v>55</v>
      </c>
      <c r="I15" s="51"/>
      <c r="J15" s="56"/>
      <c r="K15" s="55"/>
      <c r="L15" s="60" t="s">
        <v>56</v>
      </c>
      <c r="M15" s="59">
        <v>3</v>
      </c>
      <c r="N15" s="51"/>
      <c r="O15" s="51"/>
      <c r="P15" s="50">
        <v>46101001205</v>
      </c>
      <c r="Q15" s="49">
        <v>5</v>
      </c>
    </row>
    <row r="16" spans="1:17" s="57" customFormat="1" ht="15.6" customHeight="1" x14ac:dyDescent="0.25">
      <c r="A16" s="53">
        <v>2</v>
      </c>
      <c r="B16" s="55" t="s">
        <v>59</v>
      </c>
      <c r="C16" s="55" t="s">
        <v>61</v>
      </c>
      <c r="D16" s="59" t="s">
        <v>54</v>
      </c>
      <c r="E16" s="60" t="s">
        <v>58</v>
      </c>
      <c r="F16" s="59" t="s">
        <v>57</v>
      </c>
      <c r="G16" s="61">
        <v>1145.8810000000001</v>
      </c>
      <c r="H16" s="59" t="s">
        <v>55</v>
      </c>
      <c r="I16" s="58"/>
      <c r="J16" s="56"/>
      <c r="K16" s="55"/>
      <c r="L16" s="60" t="s">
        <v>56</v>
      </c>
      <c r="M16" s="59">
        <v>3</v>
      </c>
      <c r="N16" s="52"/>
      <c r="O16" s="52"/>
      <c r="P16" s="50">
        <v>46101001205</v>
      </c>
      <c r="Q16" s="49">
        <v>5</v>
      </c>
    </row>
    <row r="17" spans="1:17" s="34" customFormat="1" ht="13.8" x14ac:dyDescent="0.25">
      <c r="A17" s="28"/>
      <c r="B17" s="28"/>
      <c r="C17" s="41"/>
      <c r="D17" s="30"/>
      <c r="E17" s="30"/>
      <c r="F17" s="30"/>
      <c r="G17" s="62">
        <f>SUM(G15:G16)</f>
        <v>2055.0570000000002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8" customFormat="1" x14ac:dyDescent="0.25">
      <c r="A23" s="36" t="s">
        <v>34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8" customFormat="1" x14ac:dyDescent="0.25">
      <c r="A24" s="36" t="s">
        <v>48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36" t="s">
        <v>51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49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54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РН-ВН-1.08.19</vt:lpstr>
      <vt:lpstr>'РН-ВН-1.08.19'!Заголовки_для_печати</vt:lpstr>
      <vt:lpstr>'РН-ВН-1.08.19'!Область_печати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2019-08-13T08:39:44Z</dcterms:modified>
</cp:coreProperties>
</file>